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форма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4" i="2" l="1"/>
  <c r="P34" i="2"/>
  <c r="O35" i="2"/>
  <c r="O34" i="2"/>
  <c r="N34" i="2" l="1"/>
  <c r="P35" i="2" l="1"/>
  <c r="Q35" i="2"/>
  <c r="N35" i="2"/>
  <c r="M34" i="2"/>
  <c r="M35" i="2" l="1"/>
</calcChain>
</file>

<file path=xl/sharedStrings.xml><?xml version="1.0" encoding="utf-8"?>
<sst xmlns="http://schemas.openxmlformats.org/spreadsheetml/2006/main" count="146" uniqueCount="90">
  <si>
    <t/>
  </si>
  <si>
    <t>Наименование услуги (работы)</t>
  </si>
  <si>
    <t>Показатель, характеризующий объем муниципальной услуги (работы)</t>
  </si>
  <si>
    <t>Итого по   виду расходов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</si>
  <si>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</si>
  <si>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</si>
  <si>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 xml:space="preserve">Мероприятие (в том числе пункт/подпункт) муниципальной программы (подпрограммы), в целях реализации которого предоставляется субсидия </t>
  </si>
  <si>
    <t>Приложение № 1</t>
  </si>
  <si>
    <t>Сведения о планируемых объемах оказания муниципальных услуг (работ) муниципальными бюджетными и автономными учреждениями, а также о планируемых объемах субсидий на их финансовое обеспечение*</t>
  </si>
  <si>
    <t>Объем муниципальной  услуги (работы). Факт за отчетный  год</t>
  </si>
  <si>
    <t>Объем муниципальной услуги (работы). Оценка исполнения текущего года</t>
  </si>
  <si>
    <t>Объем муниципальной  услуги (работы). Запланировано на очередной финансовый год</t>
  </si>
  <si>
    <t>Объем муниципальной услуги (работы). Прогноз первого  года планового периода</t>
  </si>
  <si>
    <t>Объем муниципальной услуги (работы). Прогноз второго года планового периода</t>
  </si>
  <si>
    <t>Объем субсидий на финансовое обеспечение оказания муниципальных услуг, выполнения работ (тыс.руб). Факт за отчетный год</t>
  </si>
  <si>
    <t>Объем субсидий на финансовое обеспечение оказания муниципальных услуг, выполнения работ (тыс.руб). Оценка исполнения текущего года</t>
  </si>
  <si>
    <t>Объем субсидий на финансовое обеспечение оказания муниципальных услуг, выполнения работ (тыс.руб). Запланировано  на очередной финансовый год</t>
  </si>
  <si>
    <t>Объем субсидий на финансовое обеспечение оказания муниципальных услуг, выполнения работ (тыс.руб). Запланировано на первый год планового периода</t>
  </si>
  <si>
    <t>Объем субсидий на финансовое обеспечение оказания муниципальных услуг, выполнения работ (тыс.руб).  Запланировано на второй год планового периода</t>
  </si>
  <si>
    <t>МБУ Служба единого заказчика города Долгопрудного</t>
  </si>
  <si>
    <t>Муниципальное бюджетное учреждение "Технико-эксплуатационное управление органов местного самоуправления города Долгопрудного"</t>
  </si>
  <si>
    <t>Содержание (эксплуатация) имущества, находящегося в государственной (муниципальной) собственности</t>
  </si>
  <si>
    <t>Муниципальное бюджетное учреждение "Благоустройство"</t>
  </si>
  <si>
    <t>Регулирование численности безнадзорных животных</t>
  </si>
  <si>
    <t>шт</t>
  </si>
  <si>
    <t>Муниципальное автономное учреждение " Медиацентр "Долгопрудный"</t>
  </si>
  <si>
    <r>
      <rPr>
        <b/>
        <sz val="10"/>
        <rFont val="Arial"/>
        <family val="2"/>
        <charset val="204"/>
      </rPr>
      <t>№ п/п</t>
    </r>
  </si>
  <si>
    <r>
      <rPr>
        <b/>
        <sz val="10"/>
        <rFont val="Arial"/>
        <family val="2"/>
        <charset val="204"/>
      </rPr>
      <t>Единица измерения</t>
    </r>
  </si>
  <si>
    <r>
      <rPr>
        <b/>
        <sz val="10"/>
        <rFont val="Arial"/>
        <family val="2"/>
        <charset val="204"/>
      </rPr>
      <t>Код (коды) бюджетной классификации</t>
    </r>
  </si>
  <si>
    <r>
      <rPr>
        <b/>
        <sz val="10"/>
        <rFont val="Arial"/>
        <family val="2"/>
        <charset val="204"/>
      </rPr>
      <t>1</t>
    </r>
  </si>
  <si>
    <r>
      <rPr>
        <b/>
        <sz val="10"/>
        <rFont val="Arial"/>
        <family val="2"/>
        <charset val="204"/>
      </rPr>
      <t>2</t>
    </r>
  </si>
  <si>
    <r>
      <rPr>
        <b/>
        <sz val="10"/>
        <rFont val="Arial"/>
        <family val="2"/>
        <charset val="204"/>
      </rPr>
      <t>3</t>
    </r>
  </si>
  <si>
    <r>
      <rPr>
        <b/>
        <sz val="10"/>
        <rFont val="Arial"/>
        <family val="2"/>
        <charset val="204"/>
      </rPr>
      <t>4</t>
    </r>
  </si>
  <si>
    <t>Осуществление функции заказчика</t>
  </si>
  <si>
    <t xml:space="preserve"> Муниципальная программа "Формирование современной комфортной городской среды городского округа Долгопрудный на 2019-2024 гг" подпрограмма Комфортная городская среда 1.1.«Содержание и материально-техническое обеспечение МБУ «СЕЗ», финансовое обеспечение выполнения муниципального задания на оказание муниципальных услуг (выполнения работ) МБУ «СЕЗ»»</t>
  </si>
  <si>
    <t>Выполнение функции заказчика в строительстве</t>
  </si>
  <si>
    <t>единица</t>
  </si>
  <si>
    <t>901 0412 181010Р590</t>
  </si>
  <si>
    <t>Производство и распространение программ</t>
  </si>
  <si>
    <t>Производство и выпуск сетевого издания</t>
  </si>
  <si>
    <t>Осуществление издательской деятельности</t>
  </si>
  <si>
    <r>
      <rPr>
        <b/>
        <sz val="10"/>
        <color rgb="FFFF0000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Муниципальная программа Развитие институтов гражданского общества, повышение эффективности местного самоуправления и реализации молодежной политикив городском округе Долгопрудный на 2019-2024 гг" подпрограмма 1 Развитие системы информирования населения городского округа Долгопрудный о деятельности органов местного самоуправления городского округа Долгопрудный, создание доступной медиасреды городского округа Долгопрудный»  1.1.2. Информирование населения городского округа Долгопрудный Московской области о нормативно-правовом регулировании, освещение деятельности органов местного самоуправления городского округа Долгопрудный Московской области в печатных СМИ, выходящих на территории городского округа Долгопрудный Московской области, 1.3. «Информирование населения городского округа Долгопрудный Московской области о деятельности органов местного самоуправления путем изготовления и распространения (вещания) на территории городского округа Долгопрудный Московской области телепередач", 1.4. «Информирование населения муниципального образования городского округа Долгопрудный Московской области о деятельности органов местного самоуправления муниципального образования городского округа Долгопрудный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городского округа Долгопрудный Московской области»,1.6. «Информирование населения муниципального образования о деятельности органов местного самоуправления городского округа Долгопрудный Московской области посредством социальных сетей. Организация мониторинга СМИ, блогосферы, проведение медиа-исследований аудитории СМИ на территории муниципального образования»</t>
    </r>
  </si>
  <si>
    <t>Поиск тем, подготовка сценариев (текстов) сюжетов и телепрограмм, съемка, монтаж и размещение в эфире видеоматериалов</t>
  </si>
  <si>
    <t>час</t>
  </si>
  <si>
    <t>Размещение информационных материалов в электронных СМИ, в социальных сетях. Ведение информационных ресурсов. Осуществление мониторинга блогосферы</t>
  </si>
  <si>
    <t xml:space="preserve">Размещение информационных материалов </t>
  </si>
  <si>
    <t>901 1204 1710101721    901 0410 1710101724  901 1204 1710101723  901 1204 1710101726</t>
  </si>
  <si>
    <t>Организация и осуществление транспортного обслуживания должностных лиц, государсвенных органов и государственных учреждений</t>
  </si>
  <si>
    <r>
      <rPr>
        <b/>
        <u/>
        <sz val="10"/>
        <color rgb="FF000000"/>
        <rFont val="Arial"/>
        <family val="2"/>
        <charset val="204"/>
      </rPr>
      <t>Муниципальная программа "Управление имуществом и финансами городского округа Долгопрудный на 2019-2024 гг</t>
    </r>
    <r>
      <rPr>
        <u/>
        <sz val="10"/>
        <color rgb="FF000000"/>
        <rFont val="Arial"/>
        <family val="2"/>
        <charset val="204"/>
      </rPr>
      <t xml:space="preserve">" </t>
    </r>
    <r>
      <rPr>
        <sz val="10"/>
        <color rgb="FF000000"/>
        <rFont val="Arial"/>
        <family val="2"/>
        <charset val="204"/>
      </rPr>
      <t>обеспечивающая подпрограмма 4, 1.5 Обеспечение деятельности (оказание услуг) муниципального бюджетного учреждения "Технико-эксплуатационное управление органов местного самоуправления города Долгопрудного",</t>
    </r>
    <r>
      <rPr>
        <b/>
        <sz val="10"/>
        <color rgb="FF000000"/>
        <rFont val="Arial"/>
        <family val="2"/>
        <charset val="204"/>
      </rPr>
      <t xml:space="preserve"> </t>
    </r>
    <r>
      <rPr>
        <b/>
        <u/>
        <sz val="10"/>
        <color rgb="FF000000"/>
        <rFont val="Arial"/>
        <family val="2"/>
        <charset val="204"/>
      </rPr>
      <t>Муниципальная программа "Спорт городского округа Долгопрудный на 2019 – 2024 годы</t>
    </r>
    <r>
      <rPr>
        <u/>
        <sz val="10"/>
        <color rgb="FF000000"/>
        <rFont val="Arial"/>
        <family val="2"/>
        <charset val="204"/>
      </rPr>
      <t xml:space="preserve">" </t>
    </r>
    <r>
      <rPr>
        <sz val="10"/>
        <color rgb="FF000000"/>
        <rFont val="Arial"/>
        <family val="2"/>
        <charset val="204"/>
      </rPr>
      <t>подпрограмма «Развитие физической культуры и спорта» 1.2 «Выполнение работ по обслуживанию спортивных объектов АУ «ФСК- «Салют» »</t>
    </r>
  </si>
  <si>
    <t>901 0412 154010М590 901 1101 041010М590</t>
  </si>
  <si>
    <t>Эксплуатируемая площадь,  в т.ч. зданий, прилегающей территории/количество обслуживаемых(эксплуатируемых объектов)</t>
  </si>
  <si>
    <t>тысяча квадратных метров/единица</t>
  </si>
  <si>
    <t>4/12</t>
  </si>
  <si>
    <t>5,5749/12</t>
  </si>
  <si>
    <t>Автотранспортное обслуживание органов местного самоуправления, муниципальных учреждений</t>
  </si>
  <si>
    <t>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прилегающей территории в надлежащем состоянии (АУ ДДК "Вперед" 5045 кв.м, АУ "ФСК-"Салют" 74517,9 кв.м, АУ "ФОК "Салют" 6827,3 кв.м)</t>
  </si>
  <si>
    <t>Единица/тыс кв м</t>
  </si>
  <si>
    <t>3/86,3902</t>
  </si>
  <si>
    <t xml:space="preserve">Организация и проведение мероприятий в сфере жилищно-коммунального хозяйства                                   </t>
  </si>
  <si>
    <t>Организация освещения улиц</t>
  </si>
  <si>
    <t>Организация благоустройства и озеленения</t>
  </si>
  <si>
    <t>Организация проведения мероприятий по отлову и содержанию безнадзорных животных</t>
  </si>
  <si>
    <t>Уборка территории и аналогичная деятельность</t>
  </si>
  <si>
    <t>Осуществление функции технического заказчика</t>
  </si>
  <si>
    <t>Осуществление приема и обработки обращений граждан по вопросам жилищно-коммунального хозяйства</t>
  </si>
  <si>
    <t>Муниципальная программа "Формирование современной комфортной городской среды городского округа Долгопрудный на 2019-2024 гг" подпрограмма 2, 1.2 Повышение эффективности организационного, нормативного, правового и финансового обеспечения деятельности муниципального бюджетного учреждения "Благоустройство"
(Расходы на обеспечение деятельности (оказание услуг) МБУ «Благоустройство» )</t>
  </si>
  <si>
    <t>901 0503 182010C590</t>
  </si>
  <si>
    <t>Орагнизация и проведение конкурсов</t>
  </si>
  <si>
    <t>Протяженность сети наружного освещения</t>
  </si>
  <si>
    <t>км</t>
  </si>
  <si>
    <t>Содержание объектов озеленения/Содержание объектов монументального искусства</t>
  </si>
  <si>
    <t>кв м/шт</t>
  </si>
  <si>
    <t>269,58/3</t>
  </si>
  <si>
    <t>Содержание в чистоте территории города</t>
  </si>
  <si>
    <t>кв м</t>
  </si>
  <si>
    <t>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прилегающей территории в надлежащем состоянии</t>
  </si>
  <si>
    <t>5/16,851</t>
  </si>
  <si>
    <t xml:space="preserve">Выполнение функции заказчика </t>
  </si>
  <si>
    <t>Осуществление приема и обработки поданных населением заявок (текущего и аварийного характера), обращений в Единую книгу жалоб и предложений Московской области (интернет-портал "Добродел"), обращений на Горячую телефонную линию по темам содержания и эксплуатации жилищного фонда, эксплуатация и обслуживания лифтового оборудования, состояния коммунальной инфраструктуры, а также иных тем в сфере жилищно-коммунального хозяйства</t>
  </si>
  <si>
    <t>2167035 м2</t>
  </si>
  <si>
    <t xml:space="preserve"> Муниципальная программа "Управление имуществом и муниципальными финансами на 2020-2024" Обеспечивающая подпрограмма, «Обеспечение деятельности (оказание услуг) муниципального бюджетного учреждения "Служба единого заказчика"»</t>
  </si>
  <si>
    <t>901 0412 1250106093</t>
  </si>
  <si>
    <t>____________________</t>
  </si>
  <si>
    <t xml:space="preserve"> Муниципальная программа "Управление имуществом и муниципальными финансами на 2020-2024"«Обеспечение деятельности (оказание услуг) муниципального бюджетного учреждения «Технико - эксплуатационное управление»»</t>
  </si>
  <si>
    <t>901 0412 1250106091  901 1101 1250106091</t>
  </si>
  <si>
    <t>____________________________</t>
  </si>
  <si>
    <t>Муниципальная программа "Формирование современной комфортной городской среды на 2020-2024 гг" подпрограмма Благоустройство территорий, «Повышение эффективности организационного, нормативного, правового и финансового обеспечения деятельности муниципального бюджетного учреждения «Благоустройство» (Расходы на обеспечение деятельности (оказание услуг) МБУ «Благоустройство»)»</t>
  </si>
  <si>
    <t>901 0503 1720100620 901 0503 1720106240</t>
  </si>
  <si>
    <t>Муниципальная программа Развитие институтов гражданского общества, повышение эффективного местного самоуправления и реализации молодежной политики на 2020-2024, 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</t>
  </si>
  <si>
    <t>901 0410 1310100820 901 1204 1310100820 901 1204 1310200820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</si>
</sst>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u/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81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4" fontId="8" fillId="2" borderId="1" xfId="1" applyNumberFormat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4" fontId="9" fillId="2" borderId="4" xfId="1" applyNumberFormat="1" applyFont="1" applyFill="1" applyBorder="1" applyAlignment="1">
      <alignment horizontal="center" vertical="center" wrapText="1"/>
    </xf>
    <xf numFmtId="4" fontId="10" fillId="0" borderId="6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10" fillId="2" borderId="6" xfId="1" applyNumberFormat="1" applyFont="1" applyFill="1" applyBorder="1" applyAlignment="1">
      <alignment horizontal="center" vertical="center" wrapText="1"/>
    </xf>
    <xf numFmtId="4" fontId="10" fillId="2" borderId="5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" fontId="9" fillId="2" borderId="4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0" fillId="2" borderId="6" xfId="1" applyNumberFormat="1" applyFont="1" applyFill="1" applyBorder="1" applyAlignment="1">
      <alignment horizontal="center" vertical="center" wrapText="1"/>
    </xf>
    <xf numFmtId="4" fontId="10" fillId="2" borderId="5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center" vertical="center"/>
    </xf>
    <xf numFmtId="4" fontId="10" fillId="0" borderId="4" xfId="1" applyNumberFormat="1" applyFont="1" applyFill="1" applyBorder="1" applyAlignment="1">
      <alignment horizontal="center" vertical="center" wrapText="1"/>
    </xf>
    <xf numFmtId="4" fontId="10" fillId="0" borderId="6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4" fontId="10" fillId="2" borderId="4" xfId="1" applyNumberFormat="1" applyFont="1" applyFill="1" applyBorder="1" applyAlignment="1">
      <alignment horizontal="center" vertical="center" wrapText="1"/>
    </xf>
    <xf numFmtId="4" fontId="10" fillId="2" borderId="6" xfId="1" applyNumberFormat="1" applyFont="1" applyFill="1" applyBorder="1" applyAlignment="1">
      <alignment horizontal="center" vertical="center" wrapText="1"/>
    </xf>
    <xf numFmtId="4" fontId="10" fillId="2" borderId="5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9" fillId="2" borderId="4" xfId="1" applyNumberFormat="1" applyFont="1" applyFill="1" applyBorder="1" applyAlignment="1">
      <alignment horizontal="center" vertical="center" wrapText="1"/>
    </xf>
    <xf numFmtId="4" fontId="9" fillId="2" borderId="6" xfId="1" applyNumberFormat="1" applyFont="1" applyFill="1" applyBorder="1" applyAlignment="1">
      <alignment horizontal="center" vertical="center" wrapText="1"/>
    </xf>
    <xf numFmtId="4" fontId="9" fillId="2" borderId="5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48"/>
  <sheetViews>
    <sheetView tabSelected="1" topLeftCell="A29" zoomScale="70" zoomScaleNormal="70" workbookViewId="0">
      <selection activeCell="K32" sqref="K32"/>
    </sheetView>
  </sheetViews>
  <sheetFormatPr defaultColWidth="9.140625" defaultRowHeight="12.75" x14ac:dyDescent="0.25"/>
  <cols>
    <col min="1" max="1" width="10.85546875" style="7" customWidth="1"/>
    <col min="2" max="2" width="26.5703125" style="7" customWidth="1"/>
    <col min="3" max="3" width="38.7109375" style="8" customWidth="1"/>
    <col min="4" max="4" width="46" style="7" customWidth="1"/>
    <col min="5" max="5" width="32.28515625" style="7" customWidth="1"/>
    <col min="6" max="6" width="15.5703125" style="7" customWidth="1"/>
    <col min="7" max="7" width="18.140625" style="7" customWidth="1"/>
    <col min="8" max="8" width="16.140625" style="7" customWidth="1"/>
    <col min="9" max="9" width="17.7109375" style="7" customWidth="1"/>
    <col min="10" max="11" width="18.7109375" style="7" customWidth="1"/>
    <col min="12" max="12" width="22.42578125" style="7" customWidth="1"/>
    <col min="13" max="13" width="19" style="7" customWidth="1"/>
    <col min="14" max="14" width="17.140625" style="9" customWidth="1"/>
    <col min="15" max="15" width="17.7109375" style="7" customWidth="1"/>
    <col min="16" max="16" width="18.7109375" style="7" customWidth="1"/>
    <col min="17" max="17" width="16.85546875" style="7" customWidth="1"/>
    <col min="18" max="16384" width="9.140625" style="7"/>
  </cols>
  <sheetData>
    <row r="2" spans="1:17" x14ac:dyDescent="0.25">
      <c r="P2" s="62" t="s">
        <v>7</v>
      </c>
      <c r="Q2" s="62"/>
    </row>
    <row r="3" spans="1:17" x14ac:dyDescent="0.25">
      <c r="P3" s="62"/>
      <c r="Q3" s="62"/>
    </row>
    <row r="4" spans="1:17" x14ac:dyDescent="0.25">
      <c r="P4" s="62"/>
      <c r="Q4" s="62"/>
    </row>
    <row r="7" spans="1:17" ht="15" x14ac:dyDescent="0.25">
      <c r="A7" s="63" t="s">
        <v>8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9" spans="1:17" x14ac:dyDescent="0.25">
      <c r="A9" s="11" t="s">
        <v>5</v>
      </c>
      <c r="B9" s="11"/>
      <c r="C9" s="12"/>
      <c r="D9" s="11"/>
      <c r="E9" s="11"/>
      <c r="F9" s="11"/>
      <c r="G9" s="11"/>
    </row>
    <row r="10" spans="1:17" x14ac:dyDescent="0.25">
      <c r="A10" s="13" t="s">
        <v>0</v>
      </c>
    </row>
    <row r="11" spans="1:17" x14ac:dyDescent="0.25">
      <c r="A11" s="14" t="s">
        <v>0</v>
      </c>
    </row>
    <row r="12" spans="1:17" ht="179.25" customHeight="1" x14ac:dyDescent="0.25">
      <c r="A12" s="15" t="s">
        <v>26</v>
      </c>
      <c r="B12" s="16" t="s">
        <v>4</v>
      </c>
      <c r="C12" s="16" t="s">
        <v>1</v>
      </c>
      <c r="D12" s="16" t="s">
        <v>6</v>
      </c>
      <c r="E12" s="16" t="s">
        <v>2</v>
      </c>
      <c r="F12" s="15" t="s">
        <v>27</v>
      </c>
      <c r="G12" s="16" t="s">
        <v>9</v>
      </c>
      <c r="H12" s="16" t="s">
        <v>10</v>
      </c>
      <c r="I12" s="17" t="s">
        <v>11</v>
      </c>
      <c r="J12" s="16" t="s">
        <v>12</v>
      </c>
      <c r="K12" s="16" t="s">
        <v>13</v>
      </c>
      <c r="L12" s="15" t="s">
        <v>28</v>
      </c>
      <c r="M12" s="16" t="s">
        <v>14</v>
      </c>
      <c r="N12" s="15" t="s">
        <v>15</v>
      </c>
      <c r="O12" s="18" t="s">
        <v>16</v>
      </c>
      <c r="P12" s="16" t="s">
        <v>17</v>
      </c>
      <c r="Q12" s="16" t="s">
        <v>18</v>
      </c>
    </row>
    <row r="13" spans="1:17" ht="20.25" customHeight="1" x14ac:dyDescent="0.25">
      <c r="A13" s="15" t="s">
        <v>29</v>
      </c>
      <c r="B13" s="15" t="s">
        <v>30</v>
      </c>
      <c r="C13" s="15" t="s">
        <v>31</v>
      </c>
      <c r="D13" s="15" t="s">
        <v>32</v>
      </c>
      <c r="E13" s="15">
        <v>5</v>
      </c>
      <c r="F13" s="15">
        <v>6</v>
      </c>
      <c r="G13" s="15">
        <v>7</v>
      </c>
      <c r="H13" s="15">
        <v>8</v>
      </c>
      <c r="I13" s="19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8">
        <v>15</v>
      </c>
      <c r="P13" s="15">
        <v>16</v>
      </c>
      <c r="Q13" s="15">
        <v>17</v>
      </c>
    </row>
    <row r="14" spans="1:17" s="49" customFormat="1" ht="129" customHeight="1" x14ac:dyDescent="0.25">
      <c r="A14" s="70">
        <v>1</v>
      </c>
      <c r="B14" s="70" t="s">
        <v>19</v>
      </c>
      <c r="C14" s="70" t="s">
        <v>33</v>
      </c>
      <c r="D14" s="47" t="s">
        <v>34</v>
      </c>
      <c r="E14" s="50" t="s">
        <v>35</v>
      </c>
      <c r="F14" s="47" t="s">
        <v>36</v>
      </c>
      <c r="G14" s="51">
        <v>10</v>
      </c>
      <c r="H14" s="51">
        <v>10</v>
      </c>
      <c r="I14" s="52">
        <v>10</v>
      </c>
      <c r="J14" s="47">
        <v>10</v>
      </c>
      <c r="K14" s="47">
        <v>10</v>
      </c>
      <c r="L14" s="47" t="s">
        <v>37</v>
      </c>
      <c r="M14" s="50">
        <v>15453.16</v>
      </c>
      <c r="N14" s="50"/>
      <c r="O14" s="54"/>
      <c r="P14" s="50"/>
      <c r="Q14" s="50"/>
    </row>
    <row r="15" spans="1:17" ht="181.5" customHeight="1" x14ac:dyDescent="0.25">
      <c r="A15" s="71"/>
      <c r="B15" s="71"/>
      <c r="C15" s="71"/>
      <c r="D15" s="47" t="s">
        <v>80</v>
      </c>
      <c r="E15" s="50" t="s">
        <v>35</v>
      </c>
      <c r="F15" s="47" t="s">
        <v>36</v>
      </c>
      <c r="G15" s="51">
        <v>10</v>
      </c>
      <c r="H15" s="51">
        <v>10</v>
      </c>
      <c r="I15" s="52">
        <v>10</v>
      </c>
      <c r="J15" s="47">
        <v>10</v>
      </c>
      <c r="K15" s="47">
        <v>10</v>
      </c>
      <c r="L15" s="55" t="s">
        <v>81</v>
      </c>
      <c r="M15" s="53"/>
      <c r="N15" s="53">
        <v>15271.7</v>
      </c>
      <c r="O15" s="39">
        <v>10000</v>
      </c>
      <c r="P15" s="58">
        <v>10000</v>
      </c>
      <c r="Q15" s="58">
        <v>10000</v>
      </c>
    </row>
    <row r="16" spans="1:17" ht="190.5" customHeight="1" x14ac:dyDescent="0.25">
      <c r="A16" s="70">
        <v>2</v>
      </c>
      <c r="B16" s="70" t="s">
        <v>20</v>
      </c>
      <c r="C16" s="1" t="s">
        <v>21</v>
      </c>
      <c r="D16" s="70" t="s">
        <v>48</v>
      </c>
      <c r="E16" s="35" t="s">
        <v>50</v>
      </c>
      <c r="F16" s="32" t="s">
        <v>51</v>
      </c>
      <c r="G16" s="32">
        <v>27.917000000000002</v>
      </c>
      <c r="H16" s="36" t="s">
        <v>52</v>
      </c>
      <c r="I16" s="32" t="s">
        <v>53</v>
      </c>
      <c r="J16" s="32" t="s">
        <v>53</v>
      </c>
      <c r="K16" s="32" t="s">
        <v>53</v>
      </c>
      <c r="L16" s="70" t="s">
        <v>49</v>
      </c>
      <c r="M16" s="64">
        <v>81061.070000000007</v>
      </c>
      <c r="N16" s="64"/>
      <c r="O16" s="67"/>
      <c r="P16" s="67"/>
      <c r="Q16" s="67"/>
    </row>
    <row r="17" spans="1:17" s="29" customFormat="1" ht="74.25" customHeight="1" x14ac:dyDescent="0.25">
      <c r="A17" s="72"/>
      <c r="B17" s="72"/>
      <c r="C17" s="30" t="s">
        <v>47</v>
      </c>
      <c r="D17" s="72"/>
      <c r="E17" s="35" t="s">
        <v>54</v>
      </c>
      <c r="F17" s="32" t="s">
        <v>36</v>
      </c>
      <c r="G17" s="32">
        <v>35460</v>
      </c>
      <c r="H17" s="32">
        <v>35748</v>
      </c>
      <c r="I17" s="32">
        <v>35748</v>
      </c>
      <c r="J17" s="32">
        <v>35748</v>
      </c>
      <c r="K17" s="32">
        <v>35748</v>
      </c>
      <c r="L17" s="72"/>
      <c r="M17" s="65"/>
      <c r="N17" s="65"/>
      <c r="O17" s="68"/>
      <c r="P17" s="68"/>
      <c r="Q17" s="68"/>
    </row>
    <row r="18" spans="1:17" ht="141.75" customHeight="1" x14ac:dyDescent="0.25">
      <c r="A18" s="72"/>
      <c r="B18" s="72"/>
      <c r="C18" s="30" t="s">
        <v>21</v>
      </c>
      <c r="D18" s="71"/>
      <c r="E18" s="35" t="s">
        <v>55</v>
      </c>
      <c r="F18" s="32" t="s">
        <v>56</v>
      </c>
      <c r="G18" s="32"/>
      <c r="H18" s="32" t="s">
        <v>57</v>
      </c>
      <c r="I18" s="32" t="s">
        <v>57</v>
      </c>
      <c r="J18" s="32" t="s">
        <v>57</v>
      </c>
      <c r="K18" s="32" t="s">
        <v>57</v>
      </c>
      <c r="L18" s="71"/>
      <c r="M18" s="66"/>
      <c r="N18" s="66"/>
      <c r="O18" s="69"/>
      <c r="P18" s="69"/>
      <c r="Q18" s="69"/>
    </row>
    <row r="19" spans="1:17" s="49" customFormat="1" ht="141.75" customHeight="1" x14ac:dyDescent="0.25">
      <c r="A19" s="71"/>
      <c r="B19" s="71"/>
      <c r="C19" s="48" t="s">
        <v>82</v>
      </c>
      <c r="D19" s="47" t="s">
        <v>83</v>
      </c>
      <c r="E19" s="35"/>
      <c r="F19" s="32"/>
      <c r="G19" s="32"/>
      <c r="H19" s="32"/>
      <c r="I19" s="32"/>
      <c r="J19" s="32"/>
      <c r="K19" s="32"/>
      <c r="L19" s="56" t="s">
        <v>84</v>
      </c>
      <c r="M19" s="40"/>
      <c r="N19" s="40">
        <v>77897.3</v>
      </c>
      <c r="O19" s="44">
        <v>80600</v>
      </c>
      <c r="P19" s="60">
        <v>80600</v>
      </c>
      <c r="Q19" s="60">
        <v>80600</v>
      </c>
    </row>
    <row r="20" spans="1:17" ht="42.75" customHeight="1" x14ac:dyDescent="0.25">
      <c r="A20" s="70">
        <v>3</v>
      </c>
      <c r="B20" s="70" t="s">
        <v>22</v>
      </c>
      <c r="C20" s="34" t="s">
        <v>58</v>
      </c>
      <c r="D20" s="73" t="s">
        <v>65</v>
      </c>
      <c r="E20" s="20" t="s">
        <v>67</v>
      </c>
      <c r="F20" s="1" t="s">
        <v>36</v>
      </c>
      <c r="G20" s="3">
        <v>0</v>
      </c>
      <c r="H20" s="3">
        <v>7</v>
      </c>
      <c r="I20" s="3">
        <v>7</v>
      </c>
      <c r="J20" s="3">
        <v>7</v>
      </c>
      <c r="K20" s="3">
        <v>7</v>
      </c>
      <c r="L20" s="76" t="s">
        <v>66</v>
      </c>
      <c r="M20" s="64">
        <v>104241.48</v>
      </c>
      <c r="N20" s="64"/>
      <c r="O20" s="67"/>
      <c r="P20" s="78"/>
      <c r="Q20" s="78"/>
    </row>
    <row r="21" spans="1:17" ht="31.5" customHeight="1" x14ac:dyDescent="0.25">
      <c r="A21" s="72"/>
      <c r="B21" s="72"/>
      <c r="C21" s="34" t="s">
        <v>59</v>
      </c>
      <c r="D21" s="73"/>
      <c r="E21" s="20" t="s">
        <v>68</v>
      </c>
      <c r="F21" s="1" t="s">
        <v>69</v>
      </c>
      <c r="G21" s="3">
        <v>0</v>
      </c>
      <c r="H21" s="3">
        <v>169.63464999999999</v>
      </c>
      <c r="I21" s="33">
        <v>169.63464999999999</v>
      </c>
      <c r="J21" s="33">
        <v>169.63464999999999</v>
      </c>
      <c r="K21" s="33">
        <v>169.63464999999999</v>
      </c>
      <c r="L21" s="76"/>
      <c r="M21" s="65"/>
      <c r="N21" s="65"/>
      <c r="O21" s="68"/>
      <c r="P21" s="79"/>
      <c r="Q21" s="79"/>
    </row>
    <row r="22" spans="1:17" ht="51" customHeight="1" x14ac:dyDescent="0.25">
      <c r="A22" s="72"/>
      <c r="B22" s="72"/>
      <c r="C22" s="38" t="s">
        <v>60</v>
      </c>
      <c r="D22" s="73"/>
      <c r="E22" s="20" t="s">
        <v>70</v>
      </c>
      <c r="F22" s="1" t="s">
        <v>71</v>
      </c>
      <c r="G22" s="1">
        <v>4</v>
      </c>
      <c r="H22" s="1" t="s">
        <v>72</v>
      </c>
      <c r="I22" s="2" t="s">
        <v>72</v>
      </c>
      <c r="J22" s="34" t="s">
        <v>72</v>
      </c>
      <c r="K22" s="34" t="s">
        <v>72</v>
      </c>
      <c r="L22" s="76"/>
      <c r="M22" s="65"/>
      <c r="N22" s="65"/>
      <c r="O22" s="68"/>
      <c r="P22" s="79"/>
      <c r="Q22" s="79"/>
    </row>
    <row r="23" spans="1:17" ht="45" customHeight="1" x14ac:dyDescent="0.2">
      <c r="A23" s="72"/>
      <c r="B23" s="72"/>
      <c r="C23" s="37" t="s">
        <v>61</v>
      </c>
      <c r="D23" s="73"/>
      <c r="E23" s="20" t="s">
        <v>23</v>
      </c>
      <c r="F23" s="1" t="s">
        <v>24</v>
      </c>
      <c r="G23" s="5">
        <v>250</v>
      </c>
      <c r="H23" s="5">
        <v>300</v>
      </c>
      <c r="I23" s="6">
        <v>300</v>
      </c>
      <c r="J23" s="5">
        <v>300</v>
      </c>
      <c r="K23" s="5">
        <v>300</v>
      </c>
      <c r="L23" s="76"/>
      <c r="M23" s="65"/>
      <c r="N23" s="65"/>
      <c r="O23" s="68"/>
      <c r="P23" s="79"/>
      <c r="Q23" s="79"/>
    </row>
    <row r="24" spans="1:17" ht="33" customHeight="1" x14ac:dyDescent="0.25">
      <c r="A24" s="72"/>
      <c r="B24" s="72"/>
      <c r="C24" s="34" t="s">
        <v>62</v>
      </c>
      <c r="D24" s="73"/>
      <c r="E24" s="20" t="s">
        <v>73</v>
      </c>
      <c r="F24" s="3" t="s">
        <v>74</v>
      </c>
      <c r="G24" s="3" t="s">
        <v>79</v>
      </c>
      <c r="H24" s="3">
        <v>742.22</v>
      </c>
      <c r="I24" s="4">
        <v>742.22</v>
      </c>
      <c r="J24" s="3">
        <v>742.22</v>
      </c>
      <c r="K24" s="3">
        <v>742.22</v>
      </c>
      <c r="L24" s="76"/>
      <c r="M24" s="65"/>
      <c r="N24" s="65"/>
      <c r="O24" s="68"/>
      <c r="P24" s="79"/>
      <c r="Q24" s="79"/>
    </row>
    <row r="25" spans="1:17" ht="104.25" customHeight="1" x14ac:dyDescent="0.25">
      <c r="A25" s="72"/>
      <c r="B25" s="72"/>
      <c r="C25" s="34" t="s">
        <v>21</v>
      </c>
      <c r="D25" s="73"/>
      <c r="E25" s="20" t="s">
        <v>75</v>
      </c>
      <c r="F25" s="1" t="s">
        <v>56</v>
      </c>
      <c r="G25" s="1"/>
      <c r="H25" s="1" t="s">
        <v>76</v>
      </c>
      <c r="I25" s="34" t="s">
        <v>76</v>
      </c>
      <c r="J25" s="34" t="s">
        <v>76</v>
      </c>
      <c r="K25" s="34" t="s">
        <v>76</v>
      </c>
      <c r="L25" s="76"/>
      <c r="M25" s="65"/>
      <c r="N25" s="65"/>
      <c r="O25" s="68"/>
      <c r="P25" s="79"/>
      <c r="Q25" s="79"/>
    </row>
    <row r="26" spans="1:17" ht="25.5" x14ac:dyDescent="0.25">
      <c r="A26" s="72"/>
      <c r="B26" s="72"/>
      <c r="C26" s="34" t="s">
        <v>63</v>
      </c>
      <c r="D26" s="73"/>
      <c r="E26" s="20" t="s">
        <v>77</v>
      </c>
      <c r="F26" s="1" t="s">
        <v>36</v>
      </c>
      <c r="G26" s="1"/>
      <c r="H26" s="1">
        <v>10</v>
      </c>
      <c r="I26" s="2">
        <v>10</v>
      </c>
      <c r="J26" s="1">
        <v>10</v>
      </c>
      <c r="K26" s="1">
        <v>10</v>
      </c>
      <c r="L26" s="76"/>
      <c r="M26" s="65"/>
      <c r="N26" s="65"/>
      <c r="O26" s="68"/>
      <c r="P26" s="79"/>
      <c r="Q26" s="79"/>
    </row>
    <row r="27" spans="1:17" ht="206.25" customHeight="1" x14ac:dyDescent="0.25">
      <c r="A27" s="72"/>
      <c r="B27" s="72"/>
      <c r="C27" s="34" t="s">
        <v>64</v>
      </c>
      <c r="D27" s="73"/>
      <c r="E27" s="20" t="s">
        <v>78</v>
      </c>
      <c r="F27" s="1" t="s">
        <v>24</v>
      </c>
      <c r="G27" s="1"/>
      <c r="H27" s="1">
        <v>6840</v>
      </c>
      <c r="I27" s="2">
        <v>6840</v>
      </c>
      <c r="J27" s="1">
        <v>6840</v>
      </c>
      <c r="K27" s="1">
        <v>6840</v>
      </c>
      <c r="L27" s="76"/>
      <c r="M27" s="66"/>
      <c r="N27" s="66"/>
      <c r="O27" s="69"/>
      <c r="P27" s="80"/>
      <c r="Q27" s="80"/>
    </row>
    <row r="28" spans="1:17" s="49" customFormat="1" ht="199.5" customHeight="1" x14ac:dyDescent="0.25">
      <c r="A28" s="71"/>
      <c r="B28" s="71"/>
      <c r="C28" s="47" t="s">
        <v>85</v>
      </c>
      <c r="D28" s="46" t="s">
        <v>86</v>
      </c>
      <c r="E28" s="46"/>
      <c r="F28" s="48"/>
      <c r="G28" s="48"/>
      <c r="H28" s="48"/>
      <c r="I28" s="2"/>
      <c r="J28" s="48"/>
      <c r="K28" s="48"/>
      <c r="L28" s="57" t="s">
        <v>87</v>
      </c>
      <c r="M28" s="41"/>
      <c r="N28" s="41">
        <v>148755.70000000001</v>
      </c>
      <c r="O28" s="45">
        <v>164400</v>
      </c>
      <c r="P28" s="61">
        <v>164400</v>
      </c>
      <c r="Q28" s="61">
        <v>164400</v>
      </c>
    </row>
    <row r="29" spans="1:17" ht="91.5" customHeight="1" x14ac:dyDescent="0.25">
      <c r="A29" s="70">
        <v>4</v>
      </c>
      <c r="B29" s="70" t="s">
        <v>25</v>
      </c>
      <c r="C29" s="31" t="s">
        <v>38</v>
      </c>
      <c r="D29" s="73" t="s">
        <v>41</v>
      </c>
      <c r="E29" s="20" t="s">
        <v>42</v>
      </c>
      <c r="F29" s="1" t="s">
        <v>43</v>
      </c>
      <c r="G29" s="1">
        <v>3007.83</v>
      </c>
      <c r="H29" s="28">
        <v>3007.83</v>
      </c>
      <c r="I29" s="28">
        <v>3007.83</v>
      </c>
      <c r="J29" s="28">
        <v>3007.83</v>
      </c>
      <c r="K29" s="28">
        <v>3007.83</v>
      </c>
      <c r="L29" s="75" t="s">
        <v>46</v>
      </c>
      <c r="M29" s="74">
        <v>24360.34</v>
      </c>
      <c r="N29" s="74"/>
      <c r="O29" s="77"/>
      <c r="P29" s="77"/>
      <c r="Q29" s="77"/>
    </row>
    <row r="30" spans="1:17" ht="109.5" customHeight="1" x14ac:dyDescent="0.25">
      <c r="A30" s="72"/>
      <c r="B30" s="72"/>
      <c r="C30" s="32" t="s">
        <v>39</v>
      </c>
      <c r="D30" s="73"/>
      <c r="E30" s="20" t="s">
        <v>44</v>
      </c>
      <c r="F30" s="1" t="s">
        <v>24</v>
      </c>
      <c r="G30" s="1">
        <v>6300</v>
      </c>
      <c r="H30" s="1">
        <v>6300</v>
      </c>
      <c r="I30" s="2">
        <v>6300</v>
      </c>
      <c r="J30" s="1">
        <v>6300</v>
      </c>
      <c r="K30" s="1">
        <v>6300</v>
      </c>
      <c r="L30" s="76"/>
      <c r="M30" s="74"/>
      <c r="N30" s="74"/>
      <c r="O30" s="77"/>
      <c r="P30" s="77"/>
      <c r="Q30" s="77"/>
    </row>
    <row r="31" spans="1:17" ht="367.5" customHeight="1" x14ac:dyDescent="0.25">
      <c r="A31" s="72"/>
      <c r="B31" s="72"/>
      <c r="C31" s="31" t="s">
        <v>40</v>
      </c>
      <c r="D31" s="73"/>
      <c r="E31" s="20" t="s">
        <v>45</v>
      </c>
      <c r="F31" s="1" t="s">
        <v>24</v>
      </c>
      <c r="G31" s="1">
        <v>1174</v>
      </c>
      <c r="H31" s="1">
        <v>1174</v>
      </c>
      <c r="I31" s="2">
        <v>1174</v>
      </c>
      <c r="J31" s="1">
        <v>1174</v>
      </c>
      <c r="K31" s="1">
        <v>1174</v>
      </c>
      <c r="L31" s="76"/>
      <c r="M31" s="74"/>
      <c r="N31" s="74"/>
      <c r="O31" s="77"/>
      <c r="P31" s="77"/>
      <c r="Q31" s="77"/>
    </row>
    <row r="32" spans="1:17" s="49" customFormat="1" ht="134.25" customHeight="1" x14ac:dyDescent="0.25">
      <c r="A32" s="71"/>
      <c r="B32" s="71"/>
      <c r="C32" s="31"/>
      <c r="D32" s="46" t="s">
        <v>88</v>
      </c>
      <c r="E32" s="46"/>
      <c r="F32" s="48"/>
      <c r="G32" s="48"/>
      <c r="H32" s="48"/>
      <c r="I32" s="2"/>
      <c r="J32" s="48"/>
      <c r="K32" s="48"/>
      <c r="L32" s="57" t="s">
        <v>89</v>
      </c>
      <c r="M32" s="43"/>
      <c r="N32" s="43">
        <v>22960.2</v>
      </c>
      <c r="O32" s="42">
        <v>27647</v>
      </c>
      <c r="P32" s="59">
        <v>27647</v>
      </c>
      <c r="Q32" s="59">
        <v>27647</v>
      </c>
    </row>
    <row r="33" spans="1:17" ht="69.75" customHeight="1" x14ac:dyDescent="0.25">
      <c r="A33" s="21" t="s">
        <v>3</v>
      </c>
      <c r="B33" s="22" t="s">
        <v>0</v>
      </c>
      <c r="C33" s="22" t="s">
        <v>0</v>
      </c>
      <c r="D33" s="22" t="s">
        <v>0</v>
      </c>
      <c r="E33" s="22" t="s">
        <v>0</v>
      </c>
      <c r="F33" s="22" t="s">
        <v>0</v>
      </c>
      <c r="G33" s="22" t="s">
        <v>0</v>
      </c>
      <c r="H33" s="22" t="s">
        <v>0</v>
      </c>
      <c r="I33" s="22" t="s">
        <v>0</v>
      </c>
      <c r="J33" s="22" t="s">
        <v>0</v>
      </c>
      <c r="K33" s="22" t="s">
        <v>0</v>
      </c>
      <c r="L33" s="22" t="s">
        <v>0</v>
      </c>
      <c r="M33" s="23"/>
      <c r="N33" s="23"/>
      <c r="O33" s="24"/>
      <c r="P33" s="23"/>
      <c r="Q33" s="23"/>
    </row>
    <row r="34" spans="1:17" x14ac:dyDescent="0.25">
      <c r="A34" s="21">
        <v>611</v>
      </c>
      <c r="B34" s="22" t="s">
        <v>0</v>
      </c>
      <c r="C34" s="22" t="s">
        <v>0</v>
      </c>
      <c r="D34" s="22" t="s">
        <v>0</v>
      </c>
      <c r="E34" s="22" t="s">
        <v>0</v>
      </c>
      <c r="F34" s="22" t="s">
        <v>0</v>
      </c>
      <c r="G34" s="22" t="s">
        <v>0</v>
      </c>
      <c r="H34" s="22" t="s">
        <v>0</v>
      </c>
      <c r="I34" s="22" t="s">
        <v>0</v>
      </c>
      <c r="J34" s="22" t="s">
        <v>0</v>
      </c>
      <c r="K34" s="22" t="s">
        <v>0</v>
      </c>
      <c r="L34" s="22" t="s">
        <v>0</v>
      </c>
      <c r="M34" s="23">
        <f>M14+M16+M20</f>
        <v>200755.71000000002</v>
      </c>
      <c r="N34" s="23">
        <f>N15+N19+N28</f>
        <v>241924.7</v>
      </c>
      <c r="O34" s="23">
        <f>O15+O19+O28</f>
        <v>255000</v>
      </c>
      <c r="P34" s="23">
        <f>P15+P19+P28</f>
        <v>255000</v>
      </c>
      <c r="Q34" s="23">
        <f>Q15+Q19+Q28</f>
        <v>255000</v>
      </c>
    </row>
    <row r="35" spans="1:17" x14ac:dyDescent="0.25">
      <c r="A35" s="21">
        <v>621</v>
      </c>
      <c r="B35" s="22" t="s">
        <v>0</v>
      </c>
      <c r="C35" s="22" t="s">
        <v>0</v>
      </c>
      <c r="D35" s="22" t="s">
        <v>0</v>
      </c>
      <c r="E35" s="22" t="s">
        <v>0</v>
      </c>
      <c r="F35" s="22" t="s">
        <v>0</v>
      </c>
      <c r="G35" s="22" t="s">
        <v>0</v>
      </c>
      <c r="H35" s="22" t="s">
        <v>0</v>
      </c>
      <c r="I35" s="22" t="s">
        <v>0</v>
      </c>
      <c r="J35" s="22" t="s">
        <v>0</v>
      </c>
      <c r="K35" s="22" t="s">
        <v>0</v>
      </c>
      <c r="L35" s="22" t="s">
        <v>0</v>
      </c>
      <c r="M35" s="23">
        <f>M29</f>
        <v>24360.34</v>
      </c>
      <c r="N35" s="23">
        <f>N32</f>
        <v>22960.2</v>
      </c>
      <c r="O35" s="23">
        <f>O32</f>
        <v>27647</v>
      </c>
      <c r="P35" s="23">
        <f t="shared" ref="P35:Q35" si="0">P32</f>
        <v>27647</v>
      </c>
      <c r="Q35" s="23">
        <f t="shared" si="0"/>
        <v>27647</v>
      </c>
    </row>
    <row r="36" spans="1:17" x14ac:dyDescent="0.25">
      <c r="A36" s="10"/>
      <c r="B36" s="10"/>
      <c r="C36" s="25"/>
      <c r="D36" s="10"/>
      <c r="E36" s="10"/>
      <c r="F36" s="10"/>
      <c r="G36" s="10"/>
      <c r="H36" s="10"/>
      <c r="I36" s="26"/>
      <c r="J36" s="10"/>
      <c r="K36" s="10"/>
      <c r="L36" s="10"/>
      <c r="M36" s="10"/>
      <c r="N36" s="27"/>
      <c r="O36" s="10"/>
      <c r="P36" s="10"/>
    </row>
    <row r="37" spans="1:17" x14ac:dyDescent="0.25">
      <c r="A37" s="10"/>
      <c r="B37" s="10"/>
      <c r="C37" s="25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7"/>
      <c r="O37" s="10"/>
      <c r="P37" s="10"/>
    </row>
    <row r="38" spans="1:17" x14ac:dyDescent="0.25">
      <c r="A38" s="10"/>
      <c r="B38" s="10"/>
      <c r="C38" s="25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7"/>
      <c r="O38" s="10"/>
      <c r="P38" s="10"/>
    </row>
    <row r="39" spans="1:17" x14ac:dyDescent="0.25">
      <c r="A39" s="10"/>
      <c r="B39" s="10"/>
      <c r="C39" s="25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7"/>
      <c r="O39" s="10"/>
      <c r="P39" s="10"/>
    </row>
    <row r="40" spans="1:17" x14ac:dyDescent="0.25">
      <c r="A40" s="10"/>
      <c r="B40" s="10"/>
      <c r="C40" s="25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7"/>
      <c r="O40" s="10"/>
      <c r="P40" s="10"/>
    </row>
    <row r="41" spans="1:17" x14ac:dyDescent="0.25">
      <c r="A41" s="10"/>
      <c r="B41" s="10"/>
      <c r="C41" s="25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7"/>
      <c r="O41" s="10"/>
      <c r="P41" s="10"/>
    </row>
    <row r="42" spans="1:17" x14ac:dyDescent="0.25">
      <c r="A42" s="10"/>
      <c r="B42" s="10"/>
      <c r="C42" s="25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7"/>
      <c r="O42" s="10"/>
      <c r="P42" s="10"/>
    </row>
    <row r="43" spans="1:17" x14ac:dyDescent="0.25">
      <c r="A43" s="10"/>
      <c r="B43" s="10"/>
      <c r="C43" s="25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7"/>
      <c r="O43" s="10"/>
      <c r="P43" s="10"/>
    </row>
    <row r="44" spans="1:17" x14ac:dyDescent="0.25">
      <c r="A44" s="10"/>
      <c r="B44" s="10"/>
      <c r="C44" s="25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7"/>
      <c r="O44" s="10"/>
      <c r="P44" s="10"/>
    </row>
    <row r="45" spans="1:17" x14ac:dyDescent="0.25">
      <c r="A45" s="10"/>
      <c r="B45" s="10"/>
      <c r="C45" s="25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7"/>
      <c r="O45" s="10"/>
      <c r="P45" s="10"/>
    </row>
    <row r="46" spans="1:17" x14ac:dyDescent="0.25">
      <c r="A46" s="10"/>
      <c r="B46" s="10"/>
      <c r="C46" s="25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7"/>
      <c r="O46" s="10"/>
      <c r="P46" s="10"/>
    </row>
    <row r="47" spans="1:17" x14ac:dyDescent="0.25">
      <c r="A47" s="10"/>
      <c r="B47" s="10"/>
      <c r="C47" s="25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7"/>
      <c r="O47" s="10"/>
      <c r="P47" s="10"/>
    </row>
    <row r="48" spans="1:17" x14ac:dyDescent="0.25">
      <c r="A48" s="10"/>
      <c r="B48" s="10"/>
      <c r="C48" s="25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7"/>
      <c r="O48" s="10"/>
      <c r="P48" s="10"/>
    </row>
  </sheetData>
  <mergeCells count="34">
    <mergeCell ref="A20:A28"/>
    <mergeCell ref="B20:B28"/>
    <mergeCell ref="P20:P27"/>
    <mergeCell ref="Q20:Q27"/>
    <mergeCell ref="N20:N27"/>
    <mergeCell ref="M20:M27"/>
    <mergeCell ref="D20:D27"/>
    <mergeCell ref="L20:L27"/>
    <mergeCell ref="O29:O31"/>
    <mergeCell ref="P29:P31"/>
    <mergeCell ref="Q29:Q31"/>
    <mergeCell ref="N29:N31"/>
    <mergeCell ref="O20:O27"/>
    <mergeCell ref="D29:D31"/>
    <mergeCell ref="M29:M31"/>
    <mergeCell ref="L29:L31"/>
    <mergeCell ref="A29:A32"/>
    <mergeCell ref="B29:B32"/>
    <mergeCell ref="P2:Q2"/>
    <mergeCell ref="P4:Q4"/>
    <mergeCell ref="P3:Q3"/>
    <mergeCell ref="A7:Q7"/>
    <mergeCell ref="N16:N18"/>
    <mergeCell ref="O16:O18"/>
    <mergeCell ref="P16:P18"/>
    <mergeCell ref="Q16:Q18"/>
    <mergeCell ref="M16:M18"/>
    <mergeCell ref="A14:A15"/>
    <mergeCell ref="A16:A19"/>
    <mergeCell ref="C14:C15"/>
    <mergeCell ref="B14:B15"/>
    <mergeCell ref="D16:D18"/>
    <mergeCell ref="L16:L18"/>
    <mergeCell ref="B16:B19"/>
  </mergeCells>
  <pageMargins left="0.59055118110236215" right="0.23622047244094488" top="0.19685039370078741" bottom="0.19685039370078741" header="0" footer="0"/>
  <pageSetup paperSize="9" scale="37" fitToHeight="0" orientation="landscape" horizontalDpi="4294967295" verticalDpi="4294967295" r:id="rId1"/>
  <colBreaks count="1" manualBreakCount="1">
    <brk id="1" min="6" max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Белова Виктория Викторовна</cp:lastModifiedBy>
  <cp:lastPrinted>2019-09-20T08:47:23Z</cp:lastPrinted>
  <dcterms:created xsi:type="dcterms:W3CDTF">2017-11-07T07:48:21Z</dcterms:created>
  <dcterms:modified xsi:type="dcterms:W3CDTF">2020-10-30T13:47:14Z</dcterms:modified>
</cp:coreProperties>
</file>